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Приложение 12" sheetId="1" r:id="rId1"/>
  </sheets>
  <definedNames>
    <definedName name="_xlnm.Print_Titles" localSheetId="0">'Приложение 12'!$4:$6</definedName>
    <definedName name="_xlnm.Print_Area" localSheetId="0">'Приложение 12'!$A$1:$C$48</definedName>
  </definedNames>
  <calcPr calcId="144525"/>
</workbook>
</file>

<file path=xl/calcChain.xml><?xml version="1.0" encoding="utf-8"?>
<calcChain xmlns="http://schemas.openxmlformats.org/spreadsheetml/2006/main">
  <c r="C40" i="1" l="1"/>
  <c r="C26" i="1"/>
  <c r="C25" i="1" s="1"/>
  <c r="C24" i="1" s="1"/>
  <c r="C23" i="1" s="1"/>
  <c r="C22" i="1" s="1"/>
  <c r="C10" i="1"/>
  <c r="C9" i="1"/>
  <c r="C8" i="1" s="1"/>
  <c r="C46" i="1"/>
  <c r="C45" i="1" s="1"/>
  <c r="C44" i="1" s="1"/>
  <c r="C42" i="1"/>
  <c r="C41" i="1" s="1"/>
  <c r="C39" i="1"/>
  <c r="C38" i="1" s="1"/>
  <c r="C37" i="1" s="1"/>
  <c r="C32" i="1"/>
  <c r="C31" i="1" s="1"/>
  <c r="C30" i="1" s="1"/>
  <c r="C29" i="1" s="1"/>
  <c r="C21" i="1"/>
  <c r="C19" i="1" s="1"/>
  <c r="C18" i="1" s="1"/>
  <c r="C15" i="1"/>
  <c r="C14" i="1" s="1"/>
  <c r="C13" i="1" s="1"/>
  <c r="C12" i="1" s="1"/>
  <c r="C7" i="1" l="1"/>
  <c r="C36" i="1"/>
  <c r="C35" i="1" s="1"/>
  <c r="C48" i="1"/>
  <c r="C28" i="1"/>
</calcChain>
</file>

<file path=xl/sharedStrings.xml><?xml version="1.0" encoding="utf-8"?>
<sst xmlns="http://schemas.openxmlformats.org/spreadsheetml/2006/main" count="89" uniqueCount="87">
  <si>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</si>
  <si>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</si>
  <si>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</si>
  <si>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</si>
  <si>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</si>
  <si>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</si>
  <si>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</si>
  <si>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</si>
  <si>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</si>
  <si>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</si>
  <si>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</si>
  <si>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</si>
  <si>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</si>
  <si>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</si>
  <si>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</si>
  <si>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</si>
  <si>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</si>
  <si>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</si>
  <si>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</si>
  <si>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</si>
  <si>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</si>
  <si>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</si>
  <si>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</si>
  <si>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</si>
  <si>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</si>
  <si>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</si>
  <si>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</si>
  <si>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818 01 03 01 00 02 5002 810</t>
  </si>
  <si>
    <t>000 01 06 00 00 00 0000 000</t>
  </si>
  <si>
    <t>Иные источники внутреннего финансирования дефицитов бюджетов</t>
  </si>
  <si>
    <t>818 01 06 04 00 00 0000 000</t>
  </si>
  <si>
    <t xml:space="preserve">Исполнение государственных и муниципальных гарантий </t>
  </si>
  <si>
    <t>818 01 06 04 01 00 0000 000</t>
  </si>
  <si>
    <t>Исполнение государственных и муниципальных гарантий в валюте Российской Федерации</t>
  </si>
  <si>
    <t>818 01 06 04 01 00 0000 800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</si>
  <si>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</si>
  <si>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818 01 06 04 01 02 0000 810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</si>
  <si>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</si>
  <si>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818 01 06 04 01 02 7014 810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</si>
  <si>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</si>
  <si>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</si>
  <si>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</si>
  <si>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</si>
  <si>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</si>
  <si>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</si>
  <si>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</si>
  <si>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</si>
  <si>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818 01 06 05 01 02 7014 640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</si>
  <si>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</si>
  <si>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</si>
  <si>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</si>
  <si>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</si>
  <si>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</si>
  <si>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</si>
  <si>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</si>
  <si>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</si>
  <si>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</si>
  <si>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</si>
  <si>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</si>
  <si>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</si>
  <si>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</si>
  <si>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</si>
  <si>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</si>
  <si>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</si>
  <si>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Возврат бюджетного кредита, предоставленного 
МУП «Брянский городской водоканал», в валюте Российской Федерации</t>
  </si>
  <si>
    <t>Исполнение государственной гарантии субъекта Российской Федерации в валюте Российской Федерации, предоставленной ТнВ «Ударник»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</si>
  <si>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</si>
  <si>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</si>
  <si>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</si>
  <si>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</si>
  <si>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</si>
  <si>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</si>
  <si>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</si>
  <si>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</si>
  <si>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</si>
  <si>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</si>
  <si>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</si>
  <si>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818 01 03 01 00 02 5002 710</t>
  </si>
  <si>
    <t xml:space="preserve">                                                                                                                                                Приложение 12
                                                                                                                                                к Закону Брянской области
                                                                                                                                               "Об областном бюджете на 2016 год"                                                                                                                                               </t>
  </si>
  <si>
    <t>Источники внутреннего финансирования дефицита областного бюджета на  2016 год</t>
  </si>
  <si>
    <t>Сумма
на 2016 год</t>
  </si>
  <si>
    <t>Получение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</si>
  <si>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818 01 06 04 01 02 7003 810</t>
  </si>
  <si>
    <t>Исполнение государственной гарантии субъекта Российской Федерации в валюте Российской Федерации, предоставленной на реализацию проекта «Городское водоснабжение и канализация» МУП «Брянский городской водоканал»</t>
  </si>
  <si>
    <t>818 01 06 05 01 02 7003 640</t>
  </si>
  <si>
    <t>Возврат бюджетного кредита, предоставленного            
ТнВ «Ударник», в валюте Российской Федерации</t>
  </si>
  <si>
    <t>Возврат бюджетами муниципальных образований бюджетных кредитов, полученных из бюджета субъекта Российской Федерации бюджетных кредитов  для покрытия временных кассовых разрывов, возникающих при исполнении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</si>
</sst>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zoomScale="120" zoomScaleNormal="120" zoomScaleSheetLayoutView="100" workbookViewId="0">
      <selection activeCell="A4" sqref="A4:A5"/>
    </sheetView>
  </sheetViews>
  <sheetFormatPr defaultColWidth="5.28515625" defaultRowHeight="18" x14ac:dyDescent="0.25"/>
  <cols>
    <col min="1" max="1" width="24.85546875" style="1" customWidth="1"/>
    <col min="2" max="2" width="71.140625" style="1" customWidth="1"/>
    <col min="3" max="3" width="16.85546875" style="2" customWidth="1"/>
    <col min="4" max="252" width="9.140625" style="2" customWidth="1"/>
    <col min="253" max="253" width="26" style="2" customWidth="1"/>
    <col min="254" max="254" width="41.85546875" style="2" customWidth="1"/>
    <col min="255" max="255" width="16.7109375" style="2" customWidth="1"/>
    <col min="256" max="16384" width="5.28515625" style="2"/>
  </cols>
  <sheetData>
    <row r="1" spans="1:3" s="14" customFormat="1" ht="42.75" customHeight="1" x14ac:dyDescent="0.25">
      <c r="A1" s="20" t="s">
        <v>78</v>
      </c>
      <c r="B1" s="21"/>
      <c r="C1" s="21"/>
    </row>
    <row r="2" spans="1:3" ht="24.6" customHeight="1" x14ac:dyDescent="0.25">
      <c r="A2" s="19" t="s">
        <v>79</v>
      </c>
      <c r="B2" s="19"/>
      <c r="C2" s="19"/>
    </row>
    <row r="3" spans="1:3" ht="12.75" customHeight="1" x14ac:dyDescent="0.25">
      <c r="C3" s="3" t="s">
        <v>0</v>
      </c>
    </row>
    <row r="4" spans="1:3" ht="17.45" customHeight="1" x14ac:dyDescent="0.25">
      <c r="A4" s="22" t="s">
        <v>1</v>
      </c>
      <c r="B4" s="22" t="s">
        <v>2</v>
      </c>
      <c r="C4" s="17" t="s">
        <v>80</v>
      </c>
    </row>
    <row r="5" spans="1:3" s="4" customFormat="1" ht="8.4499999999999993" customHeight="1" x14ac:dyDescent="0.25">
      <c r="A5" s="22"/>
      <c r="B5" s="22"/>
      <c r="C5" s="18"/>
    </row>
    <row r="6" spans="1:3" s="4" customFormat="1" ht="14.25" customHeight="1" x14ac:dyDescent="0.25">
      <c r="A6" s="13">
        <v>1</v>
      </c>
      <c r="B6" s="13">
        <v>2</v>
      </c>
      <c r="C6" s="13">
        <v>3</v>
      </c>
    </row>
    <row r="7" spans="1:3" x14ac:dyDescent="0.25">
      <c r="A7" s="5" t="s">
        <v>3</v>
      </c>
      <c r="B7" s="6" t="s">
        <v>4</v>
      </c>
      <c r="C7" s="7">
        <f>C8+C10</f>
        <v>-2837417235.8000007</v>
      </c>
    </row>
    <row r="8" spans="1:3" x14ac:dyDescent="0.25">
      <c r="A8" s="13" t="s">
        <v>5</v>
      </c>
      <c r="B8" s="8" t="s">
        <v>6</v>
      </c>
      <c r="C8" s="9">
        <f>C9</f>
        <v>2149082764.9699998</v>
      </c>
    </row>
    <row r="9" spans="1:3" ht="25.5" x14ac:dyDescent="0.25">
      <c r="A9" s="13" t="s">
        <v>7</v>
      </c>
      <c r="B9" s="8" t="s">
        <v>8</v>
      </c>
      <c r="C9" s="12">
        <f>2162582764.2-13499999.23</f>
        <v>2149082764.9699998</v>
      </c>
    </row>
    <row r="10" spans="1:3" ht="25.5" x14ac:dyDescent="0.25">
      <c r="A10" s="13" t="s">
        <v>9</v>
      </c>
      <c r="B10" s="8" t="s">
        <v>10</v>
      </c>
      <c r="C10" s="9">
        <f>C11</f>
        <v>-4986500000.7700005</v>
      </c>
    </row>
    <row r="11" spans="1:3" ht="25.5" x14ac:dyDescent="0.25">
      <c r="A11" s="13" t="s">
        <v>11</v>
      </c>
      <c r="B11" s="8" t="s">
        <v>12</v>
      </c>
      <c r="C11" s="9">
        <v>-4986500000.7700005</v>
      </c>
    </row>
    <row r="12" spans="1:3" ht="25.5" x14ac:dyDescent="0.25">
      <c r="A12" s="13" t="s">
        <v>13</v>
      </c>
      <c r="B12" s="10" t="s">
        <v>14</v>
      </c>
      <c r="C12" s="11">
        <f>C13</f>
        <v>3583139000.0000005</v>
      </c>
    </row>
    <row r="13" spans="1:3" ht="25.5" x14ac:dyDescent="0.25">
      <c r="A13" s="13" t="s">
        <v>15</v>
      </c>
      <c r="B13" s="8" t="s">
        <v>16</v>
      </c>
      <c r="C13" s="12">
        <f>C14+C18</f>
        <v>3583139000.0000005</v>
      </c>
    </row>
    <row r="14" spans="1:3" ht="25.5" x14ac:dyDescent="0.25">
      <c r="A14" s="13" t="s">
        <v>17</v>
      </c>
      <c r="B14" s="8" t="s">
        <v>18</v>
      </c>
      <c r="C14" s="12">
        <f>C15</f>
        <v>6369244004.4400005</v>
      </c>
    </row>
    <row r="15" spans="1:3" ht="25.5" x14ac:dyDescent="0.25">
      <c r="A15" s="13" t="s">
        <v>19</v>
      </c>
      <c r="B15" s="8" t="s">
        <v>20</v>
      </c>
      <c r="C15" s="12">
        <f>C16+C17</f>
        <v>6369244004.4400005</v>
      </c>
    </row>
    <row r="16" spans="1:3" ht="38.25" x14ac:dyDescent="0.25">
      <c r="A16" s="13" t="s">
        <v>77</v>
      </c>
      <c r="B16" s="8" t="s">
        <v>81</v>
      </c>
      <c r="C16" s="12">
        <v>3939139000</v>
      </c>
    </row>
    <row r="17" spans="1:3" ht="38.25" x14ac:dyDescent="0.25">
      <c r="A17" s="13" t="s">
        <v>21</v>
      </c>
      <c r="B17" s="8" t="s">
        <v>62</v>
      </c>
      <c r="C17" s="12">
        <v>2430105004.4400001</v>
      </c>
    </row>
    <row r="18" spans="1:3" ht="25.5" x14ac:dyDescent="0.25">
      <c r="A18" s="13" t="s">
        <v>22</v>
      </c>
      <c r="B18" s="8" t="s">
        <v>23</v>
      </c>
      <c r="C18" s="12">
        <f>C19</f>
        <v>-2786105004.4400001</v>
      </c>
    </row>
    <row r="19" spans="1:3" ht="38.25" x14ac:dyDescent="0.25">
      <c r="A19" s="13" t="s">
        <v>24</v>
      </c>
      <c r="B19" s="8" t="s">
        <v>25</v>
      </c>
      <c r="C19" s="12">
        <f>C20+C21</f>
        <v>-2786105004.4400001</v>
      </c>
    </row>
    <row r="20" spans="1:3" ht="37.5" customHeight="1" x14ac:dyDescent="0.25">
      <c r="A20" s="13" t="s">
        <v>27</v>
      </c>
      <c r="B20" s="8" t="s">
        <v>63</v>
      </c>
      <c r="C20" s="9">
        <v>-356000000</v>
      </c>
    </row>
    <row r="21" spans="1:3" ht="38.25" x14ac:dyDescent="0.25">
      <c r="A21" s="13" t="s">
        <v>26</v>
      </c>
      <c r="B21" s="8" t="s">
        <v>61</v>
      </c>
      <c r="C21" s="12">
        <f>-C17</f>
        <v>-2430105004.4400001</v>
      </c>
    </row>
    <row r="22" spans="1:3" x14ac:dyDescent="0.25">
      <c r="A22" s="13" t="s">
        <v>67</v>
      </c>
      <c r="B22" s="10" t="s">
        <v>68</v>
      </c>
      <c r="C22" s="7">
        <f>C23</f>
        <v>57275041.619999997</v>
      </c>
    </row>
    <row r="23" spans="1:3" x14ac:dyDescent="0.25">
      <c r="A23" s="13" t="s">
        <v>67</v>
      </c>
      <c r="B23" s="8" t="s">
        <v>68</v>
      </c>
      <c r="C23" s="7">
        <f>C24</f>
        <v>57275041.619999997</v>
      </c>
    </row>
    <row r="24" spans="1:3" x14ac:dyDescent="0.25">
      <c r="A24" s="13" t="s">
        <v>69</v>
      </c>
      <c r="B24" s="8" t="s">
        <v>70</v>
      </c>
      <c r="C24" s="9">
        <f>C25</f>
        <v>57275041.619999997</v>
      </c>
    </row>
    <row r="25" spans="1:3" x14ac:dyDescent="0.25">
      <c r="A25" s="13" t="s">
        <v>71</v>
      </c>
      <c r="B25" s="8" t="s">
        <v>72</v>
      </c>
      <c r="C25" s="9">
        <f>C26</f>
        <v>57275041.619999997</v>
      </c>
    </row>
    <row r="26" spans="1:3" x14ac:dyDescent="0.25">
      <c r="A26" s="13" t="s">
        <v>73</v>
      </c>
      <c r="B26" s="8" t="s">
        <v>74</v>
      </c>
      <c r="C26" s="9">
        <f>C27</f>
        <v>57275041.619999997</v>
      </c>
    </row>
    <row r="27" spans="1:3" ht="25.5" x14ac:dyDescent="0.25">
      <c r="A27" s="13" t="s">
        <v>75</v>
      </c>
      <c r="B27" s="8" t="s">
        <v>76</v>
      </c>
      <c r="C27" s="12">
        <v>57275041.619999997</v>
      </c>
    </row>
    <row r="28" spans="1:3" x14ac:dyDescent="0.25">
      <c r="A28" s="13" t="s">
        <v>28</v>
      </c>
      <c r="B28" s="10" t="s">
        <v>29</v>
      </c>
      <c r="C28" s="11">
        <f>C35+C29</f>
        <v>0</v>
      </c>
    </row>
    <row r="29" spans="1:3" x14ac:dyDescent="0.25">
      <c r="A29" s="13" t="s">
        <v>30</v>
      </c>
      <c r="B29" s="8" t="s">
        <v>31</v>
      </c>
      <c r="C29" s="12">
        <f>C30</f>
        <v>-65967008.969999999</v>
      </c>
    </row>
    <row r="30" spans="1:3" ht="25.5" x14ac:dyDescent="0.25">
      <c r="A30" s="13" t="s">
        <v>32</v>
      </c>
      <c r="B30" s="8" t="s">
        <v>33</v>
      </c>
      <c r="C30" s="12">
        <f>C31</f>
        <v>-65967008.969999999</v>
      </c>
    </row>
    <row r="31" spans="1:3" ht="52.5" customHeight="1" x14ac:dyDescent="0.25">
      <c r="A31" s="13" t="s">
        <v>34</v>
      </c>
      <c r="B31" s="8" t="s">
        <v>35</v>
      </c>
      <c r="C31" s="12">
        <f>C32</f>
        <v>-65967008.969999999</v>
      </c>
    </row>
    <row r="32" spans="1:3" ht="63.75" x14ac:dyDescent="0.25">
      <c r="A32" s="13" t="s">
        <v>36</v>
      </c>
      <c r="B32" s="8" t="s">
        <v>37</v>
      </c>
      <c r="C32" s="12">
        <f>C33+C34</f>
        <v>-65967008.969999999</v>
      </c>
    </row>
    <row r="33" spans="1:3" ht="38.25" x14ac:dyDescent="0.25">
      <c r="A33" s="13" t="s">
        <v>82</v>
      </c>
      <c r="B33" s="8" t="s">
        <v>83</v>
      </c>
      <c r="C33" s="12">
        <v>-43560000</v>
      </c>
    </row>
    <row r="34" spans="1:3" ht="25.5" x14ac:dyDescent="0.25">
      <c r="A34" s="13" t="s">
        <v>38</v>
      </c>
      <c r="B34" s="8" t="s">
        <v>65</v>
      </c>
      <c r="C34" s="12">
        <v>-22407008.969999999</v>
      </c>
    </row>
    <row r="35" spans="1:3" ht="25.5" x14ac:dyDescent="0.25">
      <c r="A35" s="13" t="s">
        <v>39</v>
      </c>
      <c r="B35" s="8" t="s">
        <v>40</v>
      </c>
      <c r="C35" s="12">
        <f>C36+C44</f>
        <v>65967008.969999999</v>
      </c>
    </row>
    <row r="36" spans="1:3" ht="25.5" x14ac:dyDescent="0.25">
      <c r="A36" s="13" t="s">
        <v>41</v>
      </c>
      <c r="B36" s="8" t="s">
        <v>42</v>
      </c>
      <c r="C36" s="12">
        <f>C37+C41</f>
        <v>165967008.97</v>
      </c>
    </row>
    <row r="37" spans="1:3" ht="25.5" x14ac:dyDescent="0.25">
      <c r="A37" s="13" t="s">
        <v>43</v>
      </c>
      <c r="B37" s="8" t="s">
        <v>44</v>
      </c>
      <c r="C37" s="12">
        <f>C38</f>
        <v>65967008.969999999</v>
      </c>
    </row>
    <row r="38" spans="1:3" ht="25.5" x14ac:dyDescent="0.25">
      <c r="A38" s="13" t="s">
        <v>45</v>
      </c>
      <c r="B38" s="8" t="s">
        <v>46</v>
      </c>
      <c r="C38" s="12">
        <f>C39+C40</f>
        <v>65967008.969999999</v>
      </c>
    </row>
    <row r="39" spans="1:3" ht="25.5" x14ac:dyDescent="0.25">
      <c r="A39" s="13" t="s">
        <v>84</v>
      </c>
      <c r="B39" s="8" t="s">
        <v>64</v>
      </c>
      <c r="C39" s="12">
        <f>-C33</f>
        <v>43560000</v>
      </c>
    </row>
    <row r="40" spans="1:3" ht="25.5" x14ac:dyDescent="0.25">
      <c r="A40" s="13" t="s">
        <v>47</v>
      </c>
      <c r="B40" s="8" t="s">
        <v>85</v>
      </c>
      <c r="C40" s="12">
        <f>-C34</f>
        <v>22407008.969999999</v>
      </c>
    </row>
    <row r="41" spans="1:3" ht="25.5" x14ac:dyDescent="0.25">
      <c r="A41" s="13" t="s">
        <v>48</v>
      </c>
      <c r="B41" s="8" t="s">
        <v>49</v>
      </c>
      <c r="C41" s="12">
        <f t="shared" ref="C41:C46" si="0">C42</f>
        <v>100000000</v>
      </c>
    </row>
    <row r="42" spans="1:3" ht="38.25" x14ac:dyDescent="0.25">
      <c r="A42" s="13" t="s">
        <v>50</v>
      </c>
      <c r="B42" s="8" t="s">
        <v>51</v>
      </c>
      <c r="C42" s="12">
        <f t="shared" si="0"/>
        <v>100000000</v>
      </c>
    </row>
    <row r="43" spans="1:3" ht="51" x14ac:dyDescent="0.25">
      <c r="A43" s="13" t="s">
        <v>52</v>
      </c>
      <c r="B43" s="8" t="s">
        <v>86</v>
      </c>
      <c r="C43" s="12">
        <v>100000000</v>
      </c>
    </row>
    <row r="44" spans="1:3" ht="29.25" customHeight="1" x14ac:dyDescent="0.25">
      <c r="A44" s="13" t="s">
        <v>53</v>
      </c>
      <c r="B44" s="8" t="s">
        <v>54</v>
      </c>
      <c r="C44" s="12">
        <f t="shared" si="0"/>
        <v>-100000000</v>
      </c>
    </row>
    <row r="45" spans="1:3" ht="38.25" x14ac:dyDescent="0.25">
      <c r="A45" s="13" t="s">
        <v>55</v>
      </c>
      <c r="B45" s="8" t="s">
        <v>56</v>
      </c>
      <c r="C45" s="12">
        <f t="shared" si="0"/>
        <v>-100000000</v>
      </c>
    </row>
    <row r="46" spans="1:3" ht="38.25" x14ac:dyDescent="0.25">
      <c r="A46" s="13" t="s">
        <v>57</v>
      </c>
      <c r="B46" s="8" t="s">
        <v>58</v>
      </c>
      <c r="C46" s="12">
        <f t="shared" si="0"/>
        <v>-100000000</v>
      </c>
    </row>
    <row r="47" spans="1:3" ht="38.25" x14ac:dyDescent="0.25">
      <c r="A47" s="13" t="s">
        <v>59</v>
      </c>
      <c r="B47" s="8" t="s">
        <v>66</v>
      </c>
      <c r="C47" s="12">
        <v>-100000000</v>
      </c>
    </row>
    <row r="48" spans="1:3" x14ac:dyDescent="0.25">
      <c r="A48" s="15" t="s">
        <v>60</v>
      </c>
      <c r="B48" s="16"/>
      <c r="C48" s="11">
        <f>C7+C12+C22+C28</f>
        <v>802996805.81999981</v>
      </c>
    </row>
    <row r="49" ht="35.25" customHeight="1" x14ac:dyDescent="0.25"/>
    <row r="51" ht="96" customHeight="1" x14ac:dyDescent="0.25"/>
  </sheetData>
  <mergeCells count="6">
    <mergeCell ref="A48:B48"/>
    <mergeCell ref="C4:C5"/>
    <mergeCell ref="A2:C2"/>
    <mergeCell ref="A1:C1"/>
    <mergeCell ref="A4:A5"/>
    <mergeCell ref="B4:B5"/>
  </mergeCells>
  <pageMargins left="0.82677165354330717" right="0.46" top="0.39370078740157483" bottom="0.39370078740157483" header="0.15748031496062992" footer="0.15748031496062992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2016-05-05T15:21:13Z</dcterms:modified>
</cp:coreProperties>
</file>